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9555" windowHeight="417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W19" i="1" l="1"/>
  <c r="X19" i="1" s="1"/>
  <c r="W18" i="1"/>
  <c r="X18" i="1" s="1"/>
  <c r="N18" i="1"/>
  <c r="N19" i="1"/>
  <c r="M18" i="1"/>
  <c r="M19" i="1"/>
  <c r="X6" i="1" l="1"/>
  <c r="X7" i="1"/>
  <c r="X8" i="1"/>
  <c r="X9" i="1"/>
  <c r="X10" i="1"/>
  <c r="X11" i="1"/>
  <c r="X12" i="1"/>
  <c r="X13" i="1"/>
  <c r="X14" i="1"/>
  <c r="X15" i="1"/>
  <c r="X16" i="1"/>
  <c r="X17" i="1"/>
  <c r="X5" i="1"/>
  <c r="N5" i="1"/>
  <c r="M5" i="1"/>
  <c r="W6" i="1"/>
  <c r="W7" i="1"/>
  <c r="W8" i="1"/>
  <c r="W9" i="1"/>
  <c r="W10" i="1"/>
  <c r="W11" i="1"/>
  <c r="W12" i="1"/>
  <c r="W13" i="1"/>
  <c r="W14" i="1"/>
  <c r="W15" i="1"/>
  <c r="W16" i="1"/>
  <c r="W17" i="1"/>
  <c r="W5" i="1"/>
  <c r="M6" i="1"/>
  <c r="N6" i="1" s="1"/>
  <c r="M7" i="1"/>
  <c r="N7" i="1" s="1"/>
  <c r="M8" i="1"/>
  <c r="N8" i="1" s="1"/>
  <c r="M9" i="1"/>
  <c r="N9" i="1" s="1"/>
  <c r="M10" i="1"/>
  <c r="N10" i="1" s="1"/>
  <c r="M11" i="1"/>
  <c r="N11" i="1" s="1"/>
  <c r="M12" i="1"/>
  <c r="N12" i="1" s="1"/>
  <c r="M13" i="1"/>
  <c r="N13" i="1" s="1"/>
  <c r="M14" i="1"/>
  <c r="N14" i="1" s="1"/>
  <c r="M15" i="1"/>
  <c r="N15" i="1" s="1"/>
  <c r="M16" i="1"/>
  <c r="N16" i="1" s="1"/>
  <c r="M17" i="1"/>
  <c r="N17" i="1" s="1"/>
</calcChain>
</file>

<file path=xl/sharedStrings.xml><?xml version="1.0" encoding="utf-8"?>
<sst xmlns="http://schemas.openxmlformats.org/spreadsheetml/2006/main" count="58" uniqueCount="40">
  <si>
    <t>No</t>
  </si>
  <si>
    <t>Nama Mahasiswa</t>
  </si>
  <si>
    <t>Jumlah Skor</t>
  </si>
  <si>
    <t>Skor Akhir</t>
  </si>
  <si>
    <t>Renaldi</t>
  </si>
  <si>
    <t>Vebrian Dwi Y</t>
  </si>
  <si>
    <t>Fikri Syachlufi</t>
  </si>
  <si>
    <t>Ahmad Andreansyah</t>
  </si>
  <si>
    <t>Arby Armansyah</t>
  </si>
  <si>
    <t>Gilang Oktavianto</t>
  </si>
  <si>
    <t>Daffa Fauji R</t>
  </si>
  <si>
    <t>Fatkhul Maarif</t>
  </si>
  <si>
    <t>Josua Leonardo Siahaan</t>
  </si>
  <si>
    <t>Alfiansyah S</t>
  </si>
  <si>
    <t>Alfrieandi</t>
  </si>
  <si>
    <t>Yoga Tri S.</t>
  </si>
  <si>
    <t>M. Fadhil Toha</t>
  </si>
  <si>
    <t>Aspek Konten</t>
  </si>
  <si>
    <t>Keseuaian</t>
  </si>
  <si>
    <t>Kemudahan</t>
  </si>
  <si>
    <t>Kelengkapan</t>
  </si>
  <si>
    <t>Kedalaman</t>
  </si>
  <si>
    <t>Bahasa</t>
  </si>
  <si>
    <t>Penggunaan</t>
  </si>
  <si>
    <t>Istilah Simbol, Gambar</t>
  </si>
  <si>
    <t>Mudah Di Mengerti</t>
  </si>
  <si>
    <t>Sajian</t>
  </si>
  <si>
    <t>Format</t>
  </si>
  <si>
    <t>Kejelasan Teks dan Gambar</t>
  </si>
  <si>
    <t>Kemenarikan</t>
  </si>
  <si>
    <t>Aspek Peresentasi Lisan</t>
  </si>
  <si>
    <t>Kemampuan Komunikasi</t>
  </si>
  <si>
    <t>Penguasaan Materi</t>
  </si>
  <si>
    <t>Menjawab Pertanyaan</t>
  </si>
  <si>
    <t>Alat Persentasi</t>
  </si>
  <si>
    <t>Menyelesaikan Masakah</t>
  </si>
  <si>
    <t>RUBRIK PENILAIAN LKM 1</t>
  </si>
  <si>
    <t>Rata - Rata</t>
  </si>
  <si>
    <t>Irfan Nurazmi R</t>
  </si>
  <si>
    <t>Faisal Akbar 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</si>
</sst>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6" xfId="0" applyFont="1" applyFill="1" applyBorder="1" applyAlignment="1">
      <alignment horizontal="center" vertical="center" wrapText="1"/>
    </xf>
    <xf numFmtId="1" fontId="1" fillId="0" borderId="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tabSelected="1" topLeftCell="G1" workbookViewId="0">
      <selection activeCell="N7" sqref="N7"/>
    </sheetView>
  </sheetViews>
  <sheetFormatPr defaultRowHeight="15" x14ac:dyDescent="0.25"/>
  <cols>
    <col min="1" max="1" width="5.5703125" customWidth="1"/>
    <col min="2" max="2" width="22.7109375" customWidth="1"/>
    <col min="7" max="8" width="9.140625" style="1"/>
    <col min="10" max="11" width="9.140625" style="1"/>
    <col min="17" max="17" width="21.42578125" customWidth="1"/>
    <col min="18" max="18" width="10.85546875" customWidth="1"/>
    <col min="19" max="19" width="11.140625" customWidth="1"/>
    <col min="20" max="20" width="10.5703125" customWidth="1"/>
    <col min="22" max="22" width="12.85546875" customWidth="1"/>
  </cols>
  <sheetData>
    <row r="1" spans="1:24" s="1" customFormat="1" x14ac:dyDescent="0.25">
      <c r="E1" s="10" t="s">
        <v>36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24" s="1" customFormat="1" x14ac:dyDescent="0.25"/>
    <row r="3" spans="1:24" ht="15.75" customHeight="1" x14ac:dyDescent="0.25">
      <c r="A3" s="11" t="s">
        <v>0</v>
      </c>
      <c r="B3" s="11" t="s">
        <v>1</v>
      </c>
      <c r="C3" s="11" t="s">
        <v>17</v>
      </c>
      <c r="D3" s="11"/>
      <c r="E3" s="11"/>
      <c r="F3" s="11"/>
      <c r="G3" s="11" t="s">
        <v>22</v>
      </c>
      <c r="H3" s="11"/>
      <c r="I3" s="11"/>
      <c r="J3" s="12" t="s">
        <v>26</v>
      </c>
      <c r="K3" s="13"/>
      <c r="L3" s="14"/>
      <c r="M3" s="11" t="s">
        <v>2</v>
      </c>
      <c r="N3" s="11" t="s">
        <v>3</v>
      </c>
      <c r="O3" s="1"/>
      <c r="P3" s="18" t="s">
        <v>0</v>
      </c>
      <c r="Q3" s="18" t="s">
        <v>1</v>
      </c>
      <c r="R3" s="15" t="s">
        <v>30</v>
      </c>
      <c r="S3" s="16"/>
      <c r="T3" s="16"/>
      <c r="U3" s="16"/>
      <c r="V3" s="17"/>
      <c r="W3" s="18" t="s">
        <v>2</v>
      </c>
      <c r="X3" s="18" t="s">
        <v>37</v>
      </c>
    </row>
    <row r="4" spans="1:24" ht="63" x14ac:dyDescent="0.25">
      <c r="A4" s="11"/>
      <c r="B4" s="11"/>
      <c r="C4" s="2" t="s">
        <v>18</v>
      </c>
      <c r="D4" s="2" t="s">
        <v>19</v>
      </c>
      <c r="E4" s="2" t="s">
        <v>20</v>
      </c>
      <c r="F4" s="2" t="s">
        <v>21</v>
      </c>
      <c r="G4" s="2" t="s">
        <v>23</v>
      </c>
      <c r="H4" s="2" t="s">
        <v>24</v>
      </c>
      <c r="I4" s="2" t="s">
        <v>25</v>
      </c>
      <c r="J4" s="2" t="s">
        <v>27</v>
      </c>
      <c r="K4" s="2" t="s">
        <v>28</v>
      </c>
      <c r="L4" s="2" t="s">
        <v>29</v>
      </c>
      <c r="M4" s="11"/>
      <c r="N4" s="11"/>
      <c r="O4" s="1"/>
      <c r="P4" s="18"/>
      <c r="Q4" s="18"/>
      <c r="R4" s="5" t="s">
        <v>31</v>
      </c>
      <c r="S4" s="5" t="s">
        <v>32</v>
      </c>
      <c r="T4" s="5" t="s">
        <v>33</v>
      </c>
      <c r="U4" s="5" t="s">
        <v>34</v>
      </c>
      <c r="V4" s="5" t="s">
        <v>35</v>
      </c>
      <c r="W4" s="18"/>
      <c r="X4" s="18"/>
    </row>
    <row r="5" spans="1:24" ht="15.75" x14ac:dyDescent="0.25">
      <c r="A5" s="2">
        <v>1</v>
      </c>
      <c r="B5" s="3" t="s">
        <v>4</v>
      </c>
      <c r="C5" s="2">
        <v>4</v>
      </c>
      <c r="D5" s="2">
        <v>3</v>
      </c>
      <c r="E5" s="2">
        <v>3</v>
      </c>
      <c r="F5" s="2">
        <v>3</v>
      </c>
      <c r="G5" s="2">
        <v>3</v>
      </c>
      <c r="H5" s="2">
        <v>2</v>
      </c>
      <c r="I5" s="2">
        <v>3</v>
      </c>
      <c r="J5" s="2">
        <v>3</v>
      </c>
      <c r="K5" s="2">
        <v>3</v>
      </c>
      <c r="L5" s="2">
        <v>2</v>
      </c>
      <c r="M5" s="2">
        <f>SUM(C5:L5)</f>
        <v>29</v>
      </c>
      <c r="N5" s="4">
        <f>(M5/40)*100</f>
        <v>72.5</v>
      </c>
      <c r="O5" s="1"/>
      <c r="P5" s="5">
        <v>1</v>
      </c>
      <c r="Q5" s="6" t="s">
        <v>4</v>
      </c>
      <c r="R5" s="2">
        <v>80</v>
      </c>
      <c r="S5" s="2">
        <v>80</v>
      </c>
      <c r="T5" s="2">
        <v>80</v>
      </c>
      <c r="U5" s="2">
        <v>75</v>
      </c>
      <c r="V5" s="2">
        <v>70</v>
      </c>
      <c r="W5" s="2">
        <f>SUM(R5:V5)</f>
        <v>385</v>
      </c>
      <c r="X5" s="9">
        <f>W5/5</f>
        <v>77</v>
      </c>
    </row>
    <row r="6" spans="1:24" ht="13.5" customHeight="1" x14ac:dyDescent="0.25">
      <c r="A6" s="2">
        <v>2</v>
      </c>
      <c r="B6" s="3" t="s">
        <v>5</v>
      </c>
      <c r="C6" s="2">
        <v>4</v>
      </c>
      <c r="D6" s="2">
        <v>3</v>
      </c>
      <c r="E6" s="2">
        <v>3</v>
      </c>
      <c r="F6" s="2">
        <v>3</v>
      </c>
      <c r="G6" s="2">
        <v>3</v>
      </c>
      <c r="H6" s="2">
        <v>2</v>
      </c>
      <c r="I6" s="2">
        <v>3</v>
      </c>
      <c r="J6" s="2">
        <v>3</v>
      </c>
      <c r="K6" s="2">
        <v>3</v>
      </c>
      <c r="L6" s="2">
        <v>2</v>
      </c>
      <c r="M6" s="2">
        <f t="shared" ref="M6:M19" si="0">SUM(C6:L6)</f>
        <v>29</v>
      </c>
      <c r="N6" s="4">
        <f t="shared" ref="N6:N19" si="1">(M6/40)*100</f>
        <v>72.5</v>
      </c>
      <c r="O6" s="1"/>
      <c r="P6" s="5">
        <v>2</v>
      </c>
      <c r="Q6" s="6" t="s">
        <v>5</v>
      </c>
      <c r="R6" s="2">
        <v>65</v>
      </c>
      <c r="S6" s="2">
        <v>65</v>
      </c>
      <c r="T6" s="2">
        <v>80</v>
      </c>
      <c r="U6" s="2">
        <v>75</v>
      </c>
      <c r="V6" s="2">
        <v>70</v>
      </c>
      <c r="W6" s="2">
        <f t="shared" ref="W6:W19" si="2">SUM(R6:V6)</f>
        <v>355</v>
      </c>
      <c r="X6" s="9">
        <f t="shared" ref="X6:X19" si="3">W6/5</f>
        <v>71</v>
      </c>
    </row>
    <row r="7" spans="1:24" ht="16.5" customHeight="1" x14ac:dyDescent="0.25">
      <c r="A7" s="2">
        <v>3</v>
      </c>
      <c r="B7" s="3" t="s">
        <v>6</v>
      </c>
      <c r="C7" s="2">
        <v>4</v>
      </c>
      <c r="D7" s="2">
        <v>3</v>
      </c>
      <c r="E7" s="2">
        <v>3</v>
      </c>
      <c r="F7" s="2">
        <v>3</v>
      </c>
      <c r="G7" s="2">
        <v>3</v>
      </c>
      <c r="H7" s="2">
        <v>2</v>
      </c>
      <c r="I7" s="2">
        <v>3</v>
      </c>
      <c r="J7" s="2">
        <v>3</v>
      </c>
      <c r="K7" s="2">
        <v>3</v>
      </c>
      <c r="L7" s="2">
        <v>2</v>
      </c>
      <c r="M7" s="2">
        <f t="shared" si="0"/>
        <v>29</v>
      </c>
      <c r="N7" s="4">
        <f t="shared" si="1"/>
        <v>72.5</v>
      </c>
      <c r="O7" s="1"/>
      <c r="P7" s="5">
        <v>3</v>
      </c>
      <c r="Q7" s="6" t="s">
        <v>6</v>
      </c>
      <c r="R7" s="2">
        <v>65</v>
      </c>
      <c r="S7" s="2">
        <v>65</v>
      </c>
      <c r="T7" s="2">
        <v>80</v>
      </c>
      <c r="U7" s="2">
        <v>75</v>
      </c>
      <c r="V7" s="2">
        <v>70</v>
      </c>
      <c r="W7" s="2">
        <f t="shared" si="2"/>
        <v>355</v>
      </c>
      <c r="X7" s="9">
        <f t="shared" si="3"/>
        <v>71</v>
      </c>
    </row>
    <row r="8" spans="1:24" ht="18" customHeight="1" x14ac:dyDescent="0.25">
      <c r="A8" s="2">
        <v>4</v>
      </c>
      <c r="B8" s="3" t="s">
        <v>7</v>
      </c>
      <c r="C8" s="2">
        <v>4</v>
      </c>
      <c r="D8" s="2">
        <v>3</v>
      </c>
      <c r="E8" s="2">
        <v>3</v>
      </c>
      <c r="F8" s="2">
        <v>3</v>
      </c>
      <c r="G8" s="2">
        <v>3</v>
      </c>
      <c r="H8" s="2">
        <v>2</v>
      </c>
      <c r="I8" s="2">
        <v>3</v>
      </c>
      <c r="J8" s="2">
        <v>3</v>
      </c>
      <c r="K8" s="2">
        <v>3</v>
      </c>
      <c r="L8" s="2">
        <v>2</v>
      </c>
      <c r="M8" s="2">
        <f t="shared" si="0"/>
        <v>29</v>
      </c>
      <c r="N8" s="4">
        <f t="shared" si="1"/>
        <v>72.5</v>
      </c>
      <c r="O8" s="1"/>
      <c r="P8" s="5">
        <v>4</v>
      </c>
      <c r="Q8" s="6" t="s">
        <v>7</v>
      </c>
      <c r="R8" s="2">
        <v>80</v>
      </c>
      <c r="S8" s="2">
        <v>75</v>
      </c>
      <c r="T8" s="2">
        <v>80</v>
      </c>
      <c r="U8" s="2">
        <v>75</v>
      </c>
      <c r="V8" s="2">
        <v>70</v>
      </c>
      <c r="W8" s="2">
        <f t="shared" si="2"/>
        <v>380</v>
      </c>
      <c r="X8" s="9">
        <f t="shared" si="3"/>
        <v>76</v>
      </c>
    </row>
    <row r="9" spans="1:24" ht="18.75" customHeight="1" x14ac:dyDescent="0.25">
      <c r="A9" s="2">
        <v>5</v>
      </c>
      <c r="B9" s="3" t="s">
        <v>8</v>
      </c>
      <c r="C9" s="2">
        <v>4</v>
      </c>
      <c r="D9" s="2">
        <v>3</v>
      </c>
      <c r="E9" s="2">
        <v>3</v>
      </c>
      <c r="F9" s="2">
        <v>3</v>
      </c>
      <c r="G9" s="2">
        <v>3</v>
      </c>
      <c r="H9" s="2">
        <v>2</v>
      </c>
      <c r="I9" s="2">
        <v>3</v>
      </c>
      <c r="J9" s="2">
        <v>3</v>
      </c>
      <c r="K9" s="2">
        <v>3</v>
      </c>
      <c r="L9" s="2">
        <v>2</v>
      </c>
      <c r="M9" s="2">
        <f t="shared" si="0"/>
        <v>29</v>
      </c>
      <c r="N9" s="4">
        <f t="shared" si="1"/>
        <v>72.5</v>
      </c>
      <c r="O9" s="1"/>
      <c r="P9" s="5">
        <v>5</v>
      </c>
      <c r="Q9" s="6" t="s">
        <v>8</v>
      </c>
      <c r="R9" s="2">
        <v>65</v>
      </c>
      <c r="S9" s="2">
        <v>65</v>
      </c>
      <c r="T9" s="2">
        <v>80</v>
      </c>
      <c r="U9" s="2">
        <v>75</v>
      </c>
      <c r="V9" s="2">
        <v>70</v>
      </c>
      <c r="W9" s="2">
        <f t="shared" si="2"/>
        <v>355</v>
      </c>
      <c r="X9" s="9">
        <f t="shared" si="3"/>
        <v>71</v>
      </c>
    </row>
    <row r="10" spans="1:24" ht="15.75" customHeight="1" x14ac:dyDescent="0.25">
      <c r="A10" s="2">
        <v>6</v>
      </c>
      <c r="B10" s="3" t="s">
        <v>9</v>
      </c>
      <c r="C10" s="2">
        <v>4</v>
      </c>
      <c r="D10" s="2">
        <v>3</v>
      </c>
      <c r="E10" s="2">
        <v>3</v>
      </c>
      <c r="F10" s="2">
        <v>3</v>
      </c>
      <c r="G10" s="2">
        <v>3</v>
      </c>
      <c r="H10" s="2">
        <v>2</v>
      </c>
      <c r="I10" s="2">
        <v>3</v>
      </c>
      <c r="J10" s="2">
        <v>3</v>
      </c>
      <c r="K10" s="2">
        <v>3</v>
      </c>
      <c r="L10" s="2">
        <v>2</v>
      </c>
      <c r="M10" s="2">
        <f t="shared" si="0"/>
        <v>29</v>
      </c>
      <c r="N10" s="4">
        <f t="shared" si="1"/>
        <v>72.5</v>
      </c>
      <c r="O10" s="1"/>
      <c r="P10" s="5">
        <v>6</v>
      </c>
      <c r="Q10" s="6" t="s">
        <v>9</v>
      </c>
      <c r="R10" s="2">
        <v>80</v>
      </c>
      <c r="S10" s="2">
        <v>75</v>
      </c>
      <c r="T10" s="2">
        <v>80</v>
      </c>
      <c r="U10" s="2">
        <v>75</v>
      </c>
      <c r="V10" s="2">
        <v>70</v>
      </c>
      <c r="W10" s="2">
        <f t="shared" si="2"/>
        <v>380</v>
      </c>
      <c r="X10" s="9">
        <f t="shared" si="3"/>
        <v>76</v>
      </c>
    </row>
    <row r="11" spans="1:24" ht="14.25" customHeight="1" x14ac:dyDescent="0.25">
      <c r="A11" s="2">
        <v>7</v>
      </c>
      <c r="B11" s="3" t="s">
        <v>10</v>
      </c>
      <c r="C11" s="2">
        <v>4</v>
      </c>
      <c r="D11" s="2">
        <v>3</v>
      </c>
      <c r="E11" s="2">
        <v>3</v>
      </c>
      <c r="F11" s="2">
        <v>3</v>
      </c>
      <c r="G11" s="2">
        <v>3</v>
      </c>
      <c r="H11" s="2">
        <v>2</v>
      </c>
      <c r="I11" s="2">
        <v>3</v>
      </c>
      <c r="J11" s="2">
        <v>3</v>
      </c>
      <c r="K11" s="2">
        <v>3</v>
      </c>
      <c r="L11" s="2">
        <v>2</v>
      </c>
      <c r="M11" s="2">
        <f t="shared" si="0"/>
        <v>29</v>
      </c>
      <c r="N11" s="4">
        <f t="shared" si="1"/>
        <v>72.5</v>
      </c>
      <c r="O11" s="1"/>
      <c r="P11" s="5">
        <v>7</v>
      </c>
      <c r="Q11" s="6" t="s">
        <v>10</v>
      </c>
      <c r="R11" s="2">
        <v>65</v>
      </c>
      <c r="S11" s="2">
        <v>65</v>
      </c>
      <c r="T11" s="2">
        <v>80</v>
      </c>
      <c r="U11" s="2">
        <v>75</v>
      </c>
      <c r="V11" s="2">
        <v>70</v>
      </c>
      <c r="W11" s="2">
        <f t="shared" si="2"/>
        <v>355</v>
      </c>
      <c r="X11" s="9">
        <f t="shared" si="3"/>
        <v>71</v>
      </c>
    </row>
    <row r="12" spans="1:24" ht="15.75" customHeight="1" x14ac:dyDescent="0.25">
      <c r="A12" s="2">
        <v>8</v>
      </c>
      <c r="B12" s="3" t="s">
        <v>11</v>
      </c>
      <c r="C12" s="2">
        <v>4</v>
      </c>
      <c r="D12" s="2">
        <v>3</v>
      </c>
      <c r="E12" s="2">
        <v>3</v>
      </c>
      <c r="F12" s="2">
        <v>3</v>
      </c>
      <c r="G12" s="2">
        <v>3</v>
      </c>
      <c r="H12" s="2">
        <v>2</v>
      </c>
      <c r="I12" s="2">
        <v>3</v>
      </c>
      <c r="J12" s="2">
        <v>3</v>
      </c>
      <c r="K12" s="2">
        <v>3</v>
      </c>
      <c r="L12" s="2">
        <v>2</v>
      </c>
      <c r="M12" s="2">
        <f t="shared" si="0"/>
        <v>29</v>
      </c>
      <c r="N12" s="4">
        <f t="shared" si="1"/>
        <v>72.5</v>
      </c>
      <c r="O12" s="1"/>
      <c r="P12" s="5">
        <v>8</v>
      </c>
      <c r="Q12" s="6" t="s">
        <v>11</v>
      </c>
      <c r="R12" s="2">
        <v>65</v>
      </c>
      <c r="S12" s="2">
        <v>65</v>
      </c>
      <c r="T12" s="2">
        <v>80</v>
      </c>
      <c r="U12" s="2">
        <v>75</v>
      </c>
      <c r="V12" s="2">
        <v>70</v>
      </c>
      <c r="W12" s="2">
        <f t="shared" si="2"/>
        <v>355</v>
      </c>
      <c r="X12" s="9">
        <f t="shared" si="3"/>
        <v>71</v>
      </c>
    </row>
    <row r="13" spans="1:24" ht="15.75" customHeight="1" x14ac:dyDescent="0.25">
      <c r="A13" s="2">
        <v>9</v>
      </c>
      <c r="B13" s="3" t="s">
        <v>12</v>
      </c>
      <c r="C13" s="2">
        <v>4</v>
      </c>
      <c r="D13" s="2">
        <v>3</v>
      </c>
      <c r="E13" s="2">
        <v>3</v>
      </c>
      <c r="F13" s="2">
        <v>3</v>
      </c>
      <c r="G13" s="2">
        <v>3</v>
      </c>
      <c r="H13" s="2">
        <v>2</v>
      </c>
      <c r="I13" s="2">
        <v>3</v>
      </c>
      <c r="J13" s="2">
        <v>3</v>
      </c>
      <c r="K13" s="2">
        <v>3</v>
      </c>
      <c r="L13" s="2">
        <v>2</v>
      </c>
      <c r="M13" s="2">
        <f t="shared" si="0"/>
        <v>29</v>
      </c>
      <c r="N13" s="4">
        <f t="shared" si="1"/>
        <v>72.5</v>
      </c>
      <c r="O13" s="1"/>
      <c r="P13" s="5">
        <v>9</v>
      </c>
      <c r="Q13" s="7" t="s">
        <v>12</v>
      </c>
      <c r="R13" s="2">
        <v>80</v>
      </c>
      <c r="S13" s="2">
        <v>75</v>
      </c>
      <c r="T13" s="2">
        <v>80</v>
      </c>
      <c r="U13" s="2">
        <v>75</v>
      </c>
      <c r="V13" s="2">
        <v>70</v>
      </c>
      <c r="W13" s="2">
        <f t="shared" si="2"/>
        <v>380</v>
      </c>
      <c r="X13" s="9">
        <f t="shared" si="3"/>
        <v>76</v>
      </c>
    </row>
    <row r="14" spans="1:24" ht="12.75" customHeight="1" x14ac:dyDescent="0.25">
      <c r="A14" s="2">
        <v>10</v>
      </c>
      <c r="B14" s="3" t="s">
        <v>13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f t="shared" si="0"/>
        <v>0</v>
      </c>
      <c r="N14" s="4">
        <f t="shared" si="1"/>
        <v>0</v>
      </c>
      <c r="O14" s="1"/>
      <c r="P14" s="5">
        <v>10</v>
      </c>
      <c r="Q14" s="6" t="s">
        <v>13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f t="shared" si="2"/>
        <v>0</v>
      </c>
      <c r="X14" s="9">
        <f t="shared" si="3"/>
        <v>0</v>
      </c>
    </row>
    <row r="15" spans="1:24" ht="15.75" x14ac:dyDescent="0.25">
      <c r="A15" s="2">
        <v>11</v>
      </c>
      <c r="B15" s="3" t="s">
        <v>14</v>
      </c>
      <c r="C15" s="2">
        <v>4</v>
      </c>
      <c r="D15" s="2">
        <v>3</v>
      </c>
      <c r="E15" s="2">
        <v>3</v>
      </c>
      <c r="F15" s="2">
        <v>3</v>
      </c>
      <c r="G15" s="2">
        <v>3</v>
      </c>
      <c r="H15" s="2">
        <v>2</v>
      </c>
      <c r="I15" s="2">
        <v>3</v>
      </c>
      <c r="J15" s="2">
        <v>3</v>
      </c>
      <c r="K15" s="2">
        <v>3</v>
      </c>
      <c r="L15" s="2">
        <v>2</v>
      </c>
      <c r="M15" s="2">
        <f t="shared" si="0"/>
        <v>29</v>
      </c>
      <c r="N15" s="4">
        <f t="shared" si="1"/>
        <v>72.5</v>
      </c>
      <c r="O15" s="1"/>
      <c r="P15" s="5">
        <v>11</v>
      </c>
      <c r="Q15" s="6" t="s">
        <v>14</v>
      </c>
      <c r="R15" s="2">
        <v>70</v>
      </c>
      <c r="S15" s="2">
        <v>65</v>
      </c>
      <c r="T15" s="2">
        <v>80</v>
      </c>
      <c r="U15" s="2">
        <v>75</v>
      </c>
      <c r="V15" s="2">
        <v>70</v>
      </c>
      <c r="W15" s="2">
        <f t="shared" si="2"/>
        <v>360</v>
      </c>
      <c r="X15" s="9">
        <f t="shared" si="3"/>
        <v>72</v>
      </c>
    </row>
    <row r="16" spans="1:24" ht="15.75" customHeight="1" x14ac:dyDescent="0.25">
      <c r="A16" s="2">
        <v>12</v>
      </c>
      <c r="B16" s="3" t="s">
        <v>15</v>
      </c>
      <c r="C16" s="2">
        <v>4</v>
      </c>
      <c r="D16" s="2">
        <v>3</v>
      </c>
      <c r="E16" s="2">
        <v>3</v>
      </c>
      <c r="F16" s="2">
        <v>3</v>
      </c>
      <c r="G16" s="2">
        <v>3</v>
      </c>
      <c r="H16" s="2">
        <v>2</v>
      </c>
      <c r="I16" s="2">
        <v>3</v>
      </c>
      <c r="J16" s="2">
        <v>3</v>
      </c>
      <c r="K16" s="2">
        <v>3</v>
      </c>
      <c r="L16" s="2">
        <v>2</v>
      </c>
      <c r="M16" s="2">
        <f t="shared" si="0"/>
        <v>29</v>
      </c>
      <c r="N16" s="4">
        <f t="shared" si="1"/>
        <v>72.5</v>
      </c>
      <c r="O16" s="1"/>
      <c r="P16" s="5">
        <v>12</v>
      </c>
      <c r="Q16" s="6" t="s">
        <v>15</v>
      </c>
      <c r="R16" s="2">
        <v>75</v>
      </c>
      <c r="S16" s="2">
        <v>65</v>
      </c>
      <c r="T16" s="2">
        <v>80</v>
      </c>
      <c r="U16" s="2">
        <v>75</v>
      </c>
      <c r="V16" s="2">
        <v>70</v>
      </c>
      <c r="W16" s="2">
        <f t="shared" si="2"/>
        <v>365</v>
      </c>
      <c r="X16" s="9">
        <f t="shared" si="3"/>
        <v>73</v>
      </c>
    </row>
    <row r="17" spans="1:24" ht="16.5" customHeight="1" x14ac:dyDescent="0.25">
      <c r="A17" s="2">
        <v>13</v>
      </c>
      <c r="B17" s="3" t="s">
        <v>16</v>
      </c>
      <c r="C17" s="2">
        <v>4</v>
      </c>
      <c r="D17" s="2">
        <v>3</v>
      </c>
      <c r="E17" s="2">
        <v>3</v>
      </c>
      <c r="F17" s="2">
        <v>3</v>
      </c>
      <c r="G17" s="2">
        <v>3</v>
      </c>
      <c r="H17" s="2">
        <v>2</v>
      </c>
      <c r="I17" s="2">
        <v>3</v>
      </c>
      <c r="J17" s="2">
        <v>3</v>
      </c>
      <c r="K17" s="2">
        <v>3</v>
      </c>
      <c r="L17" s="2">
        <v>2</v>
      </c>
      <c r="M17" s="2">
        <f t="shared" si="0"/>
        <v>29</v>
      </c>
      <c r="N17" s="4">
        <f t="shared" si="1"/>
        <v>72.5</v>
      </c>
      <c r="O17" s="1"/>
      <c r="P17" s="5">
        <v>13</v>
      </c>
      <c r="Q17" s="6" t="s">
        <v>16</v>
      </c>
      <c r="R17" s="2">
        <v>75</v>
      </c>
      <c r="S17" s="2">
        <v>65</v>
      </c>
      <c r="T17" s="2">
        <v>80</v>
      </c>
      <c r="U17" s="2">
        <v>75</v>
      </c>
      <c r="V17" s="2">
        <v>70</v>
      </c>
      <c r="W17" s="2">
        <f t="shared" si="2"/>
        <v>365</v>
      </c>
      <c r="X17" s="9">
        <f t="shared" si="3"/>
        <v>73</v>
      </c>
    </row>
    <row r="18" spans="1:24" ht="15.75" x14ac:dyDescent="0.25">
      <c r="A18" s="8">
        <v>14</v>
      </c>
      <c r="B18" s="19" t="s">
        <v>38</v>
      </c>
      <c r="C18" s="8">
        <v>4</v>
      </c>
      <c r="D18" s="8">
        <v>3</v>
      </c>
      <c r="E18" s="8">
        <v>3</v>
      </c>
      <c r="F18" s="8">
        <v>3</v>
      </c>
      <c r="G18" s="8">
        <v>3</v>
      </c>
      <c r="H18" s="8">
        <v>2</v>
      </c>
      <c r="I18" s="8">
        <v>3</v>
      </c>
      <c r="J18" s="8">
        <v>3</v>
      </c>
      <c r="K18" s="8">
        <v>3</v>
      </c>
      <c r="L18" s="8">
        <v>2</v>
      </c>
      <c r="M18" s="8">
        <f t="shared" si="0"/>
        <v>29</v>
      </c>
      <c r="N18" s="4">
        <f t="shared" si="1"/>
        <v>72.5</v>
      </c>
      <c r="P18" s="8">
        <v>14</v>
      </c>
      <c r="Q18" s="19" t="s">
        <v>38</v>
      </c>
      <c r="R18" s="8">
        <v>75</v>
      </c>
      <c r="S18" s="20">
        <v>65</v>
      </c>
      <c r="T18" s="20">
        <v>80</v>
      </c>
      <c r="U18" s="20">
        <v>75</v>
      </c>
      <c r="V18" s="20">
        <v>70</v>
      </c>
      <c r="W18" s="20">
        <f t="shared" si="2"/>
        <v>365</v>
      </c>
      <c r="X18" s="21">
        <f t="shared" si="3"/>
        <v>73</v>
      </c>
    </row>
    <row r="19" spans="1:24" ht="15.75" x14ac:dyDescent="0.25">
      <c r="A19" s="8">
        <v>15</v>
      </c>
      <c r="B19" s="19" t="s">
        <v>39</v>
      </c>
      <c r="C19" s="8">
        <v>4</v>
      </c>
      <c r="D19" s="8">
        <v>3</v>
      </c>
      <c r="E19" s="8">
        <v>3</v>
      </c>
      <c r="F19" s="8">
        <v>3</v>
      </c>
      <c r="G19" s="8">
        <v>3</v>
      </c>
      <c r="H19" s="8">
        <v>2</v>
      </c>
      <c r="I19" s="8">
        <v>3</v>
      </c>
      <c r="J19" s="8">
        <v>3</v>
      </c>
      <c r="K19" s="8">
        <v>3</v>
      </c>
      <c r="L19" s="8">
        <v>2</v>
      </c>
      <c r="M19" s="8">
        <f t="shared" si="0"/>
        <v>29</v>
      </c>
      <c r="N19" s="4">
        <f t="shared" si="1"/>
        <v>72.5</v>
      </c>
      <c r="P19" s="8">
        <v>15</v>
      </c>
      <c r="Q19" s="19" t="s">
        <v>39</v>
      </c>
      <c r="R19" s="20">
        <v>65</v>
      </c>
      <c r="S19" s="20">
        <v>65</v>
      </c>
      <c r="T19" s="20">
        <v>80</v>
      </c>
      <c r="U19" s="20">
        <v>75</v>
      </c>
      <c r="V19" s="20">
        <v>70</v>
      </c>
      <c r="W19" s="20">
        <f t="shared" si="2"/>
        <v>355</v>
      </c>
      <c r="X19" s="21">
        <f t="shared" si="3"/>
        <v>71</v>
      </c>
    </row>
  </sheetData>
  <mergeCells count="13">
    <mergeCell ref="W3:W4"/>
    <mergeCell ref="X3:X4"/>
    <mergeCell ref="A3:A4"/>
    <mergeCell ref="B3:B4"/>
    <mergeCell ref="M3:M4"/>
    <mergeCell ref="N3:N4"/>
    <mergeCell ref="P3:P4"/>
    <mergeCell ref="Q3:Q4"/>
    <mergeCell ref="E1:R1"/>
    <mergeCell ref="C3:F3"/>
    <mergeCell ref="G3:I3"/>
    <mergeCell ref="J3:L3"/>
    <mergeCell ref="R3:V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2023-10-14T06:44:31Z</dcterms:created>
  <dcterms:modified xsi:type="dcterms:W3CDTF">2023-11-19T04:39:39Z</dcterms:modified>
</cp:coreProperties>
</file>